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UFSC\P&amp;D&amp;E\05. PESQUISA\02. Pendentes\Projeto Buzina\MRS\DOCUMENTOS BUZINA MRS UFSC\"/>
    </mc:Choice>
  </mc:AlternateContent>
  <xr:revisionPtr revIDLastSave="3" documentId="13_ncr:1_{7B099DDF-5698-4BED-A47A-3A334D30E448}" xr6:coauthVersionLast="47" xr6:coauthVersionMax="47" xr10:uidLastSave="{5C9271C8-E987-49D5-AA46-01BBFFF7523C}"/>
  <bookViews>
    <workbookView xWindow="24915" yWindow="0" windowWidth="22680" windowHeight="20985" tabRatio="554" xr2:uid="{5396507C-D52F-499A-AF08-1E60A419D7F1}"/>
  </bookViews>
  <sheets>
    <sheet name="Cronogram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3" l="1"/>
  <c r="I97" i="3"/>
  <c r="J97" i="3"/>
  <c r="G97" i="3"/>
  <c r="H35" i="3"/>
  <c r="I35" i="3"/>
  <c r="J35" i="3"/>
  <c r="J34" i="3"/>
  <c r="H34" i="3"/>
  <c r="I34" i="3"/>
  <c r="J32" i="3" l="1"/>
  <c r="H32" i="3"/>
  <c r="J33" i="3"/>
  <c r="H33" i="3"/>
  <c r="J30" i="3"/>
  <c r="I30" i="3"/>
  <c r="H30" i="3"/>
  <c r="J31" i="3"/>
  <c r="H31" i="3"/>
  <c r="G34" i="3" l="1"/>
  <c r="J44" i="3" l="1"/>
  <c r="G49" i="3"/>
  <c r="I49" i="3" s="1"/>
  <c r="G40" i="3"/>
  <c r="I40" i="3" s="1"/>
  <c r="I43" i="3"/>
  <c r="H43" i="3"/>
  <c r="I38" i="3"/>
  <c r="H38" i="3"/>
  <c r="I12" i="3"/>
  <c r="H12" i="3"/>
  <c r="I89" i="3"/>
  <c r="H89" i="3"/>
  <c r="J23" i="3"/>
  <c r="G22" i="3"/>
  <c r="H21" i="3" s="1"/>
  <c r="G20" i="3"/>
  <c r="J19" i="3" s="1"/>
  <c r="G16" i="3"/>
  <c r="J15" i="3" s="1"/>
  <c r="I21" i="3" l="1"/>
  <c r="J21" i="3"/>
  <c r="H20" i="3"/>
  <c r="H19" i="3" s="1"/>
  <c r="I19" i="3"/>
  <c r="I16" i="3"/>
  <c r="I15" i="3" s="1"/>
  <c r="H15" i="3"/>
  <c r="H18" i="3"/>
  <c r="G18" i="3"/>
  <c r="G14" i="3"/>
  <c r="G12" i="3"/>
  <c r="I11" i="3" s="1"/>
  <c r="G8" i="3"/>
  <c r="H8" i="3" s="1"/>
  <c r="I17" i="3" l="1"/>
  <c r="G23" i="3"/>
  <c r="I23" i="3"/>
  <c r="H14" i="3"/>
  <c r="H13" i="3" s="1"/>
  <c r="I13" i="3"/>
  <c r="J13" i="3"/>
  <c r="J17" i="3"/>
  <c r="H17" i="3"/>
  <c r="J11" i="3"/>
  <c r="H11" i="3"/>
  <c r="G58" i="3"/>
  <c r="G52" i="3"/>
  <c r="H52" i="3" s="1"/>
  <c r="H51" i="3" s="1"/>
  <c r="G69" i="3"/>
  <c r="G67" i="3"/>
  <c r="J67" i="3" s="1"/>
  <c r="J66" i="3" s="1"/>
  <c r="G65" i="3"/>
  <c r="J65" i="3" s="1"/>
  <c r="J64" i="3" s="1"/>
  <c r="G63" i="3"/>
  <c r="J63" i="3" s="1"/>
  <c r="J62" i="3" s="1"/>
  <c r="J55" i="3"/>
  <c r="I55" i="3"/>
  <c r="H55" i="3"/>
  <c r="G55" i="3"/>
  <c r="G48" i="3"/>
  <c r="H47" i="3" s="1"/>
  <c r="I44" i="3"/>
  <c r="G45" i="3"/>
  <c r="I45" i="3" s="1"/>
  <c r="G44" i="3"/>
  <c r="G43" i="3"/>
  <c r="I39" i="3"/>
  <c r="G39" i="3"/>
  <c r="G38" i="3"/>
  <c r="G35" i="3"/>
  <c r="I33" i="3"/>
  <c r="G33" i="3"/>
  <c r="I31" i="3"/>
  <c r="G31" i="3"/>
  <c r="J28" i="3"/>
  <c r="I28" i="3"/>
  <c r="H28" i="3"/>
  <c r="J29" i="3"/>
  <c r="I29" i="3"/>
  <c r="H29" i="3"/>
  <c r="G29" i="3"/>
  <c r="J26" i="3"/>
  <c r="I26" i="3"/>
  <c r="H26" i="3"/>
  <c r="J27" i="3"/>
  <c r="I27" i="3"/>
  <c r="H27" i="3"/>
  <c r="G27" i="3"/>
  <c r="I37" i="3" l="1"/>
  <c r="J37" i="3"/>
  <c r="H37" i="3"/>
  <c r="I68" i="3"/>
  <c r="G89" i="3"/>
  <c r="H59" i="3"/>
  <c r="J57" i="3"/>
  <c r="G59" i="3"/>
  <c r="J59" i="3"/>
  <c r="H23" i="3"/>
  <c r="H57" i="3"/>
  <c r="I57" i="3"/>
  <c r="I51" i="3"/>
  <c r="H68" i="3"/>
  <c r="J51" i="3"/>
  <c r="H64" i="3"/>
  <c r="H66" i="3"/>
  <c r="J54" i="3"/>
  <c r="I64" i="3"/>
  <c r="I66" i="3"/>
  <c r="H54" i="3"/>
  <c r="I54" i="3"/>
  <c r="J69" i="3"/>
  <c r="I62" i="3"/>
  <c r="H62" i="3"/>
  <c r="I47" i="3"/>
  <c r="J47" i="3"/>
  <c r="J42" i="3"/>
  <c r="H42" i="3"/>
  <c r="I42" i="3"/>
  <c r="G91" i="3" l="1"/>
  <c r="H91" i="3"/>
  <c r="I59" i="3"/>
  <c r="I91" i="3" s="1"/>
  <c r="J68" i="3"/>
  <c r="J89" i="3"/>
  <c r="J91" i="3" s="1"/>
  <c r="J93" i="3" s="1"/>
  <c r="G95" i="3" l="1"/>
  <c r="G96" i="3"/>
  <c r="G94" i="3"/>
  <c r="G93" i="3"/>
  <c r="J95" i="3"/>
  <c r="I93" i="3"/>
  <c r="I95" i="3"/>
  <c r="H95" i="3"/>
  <c r="H93" i="3"/>
  <c r="H96" i="3"/>
  <c r="H94" i="3"/>
  <c r="J96" i="3"/>
  <c r="J94" i="3"/>
  <c r="J98" i="3" l="1"/>
  <c r="H98" i="3"/>
  <c r="G98" i="3"/>
  <c r="I96" i="3"/>
  <c r="I94" i="3"/>
  <c r="I98" i="3" s="1"/>
</calcChain>
</file>

<file path=xl/sharedStrings.xml><?xml version="1.0" encoding="utf-8"?>
<sst xmlns="http://schemas.openxmlformats.org/spreadsheetml/2006/main" count="308" uniqueCount="133">
  <si>
    <t>CONCESSIONÁRIA: MRS</t>
  </si>
  <si>
    <t>TÍTULO DO PROJETO: BUZ - Desenvolvimento de Sistema Adaptativo de Buzina Ferroviária para Redução de Ruído, Segurança Operacional e Conformidade Normativa</t>
  </si>
  <si>
    <t>ITEM</t>
  </si>
  <si>
    <t>ELEMENTOS</t>
  </si>
  <si>
    <t>CRONOGRAMA</t>
  </si>
  <si>
    <t>UNIDADE</t>
  </si>
  <si>
    <t>QUANTIDADE 
(A)</t>
  </si>
  <si>
    <t>CUSTO UNITÁRIO (R$) 
(B)</t>
  </si>
  <si>
    <t>TOTAL 
(AxB)</t>
  </si>
  <si>
    <t>ANO 1</t>
  </si>
  <si>
    <t>ANO 2</t>
  </si>
  <si>
    <t>ANO 3</t>
  </si>
  <si>
    <t>ANO 4</t>
  </si>
  <si>
    <t>1.</t>
  </si>
  <si>
    <t>ETAPA 1  - DESENVOLVIMENTO BUZINA ADAPTATIVA</t>
  </si>
  <si>
    <t>(soma das atividades)</t>
  </si>
  <si>
    <t>1.1.</t>
  </si>
  <si>
    <t>Atividade 1 - Adquisição de equipamentos nacionais e importados</t>
  </si>
  <si>
    <t>(soma das subatividades)</t>
  </si>
  <si>
    <t>1.1.1.</t>
  </si>
  <si>
    <t>Nacional: Buzina ferroviaria a ar com 4 cornetas cromadas - Amperagem: 4/2A;  Frequência: 280/410/540 Hz;  Decibéis: 105 – 125 dB</t>
  </si>
  <si>
    <t>físico</t>
  </si>
  <si>
    <t>Unidade</t>
  </si>
  <si>
    <t>financeiro</t>
  </si>
  <si>
    <t>1.1.2.</t>
  </si>
  <si>
    <t>Nacional: Estimativa de Componentes eletrônicos /elêtricos nacionais: placas, fios, fontes, sensores</t>
  </si>
  <si>
    <t>1.1.3.</t>
  </si>
  <si>
    <t>Nacional: Notebook Intel Core U7, 32Gb, 512SSD^o u notebook Dell Pro 14 Plus  (testes em campo - análise de dados)</t>
  </si>
  <si>
    <t>1.1.4.</t>
  </si>
  <si>
    <t>Importado: Altofalante + controlador: Biamp RMG-200A Voice-Range Horn System</t>
  </si>
  <si>
    <t>1.1.5.</t>
  </si>
  <si>
    <t>Importado - Medidor de pressão sonora HBK 2255 + firmware</t>
  </si>
  <si>
    <t>1.1.6.</t>
  </si>
  <si>
    <t>Importado - Amplificador 75VA BK 2718</t>
  </si>
  <si>
    <t>1.1.7.</t>
  </si>
  <si>
    <t>Importado - Analisador (4 ch Input + 2 ch Output Module LAN-XI 51.2kHz)</t>
  </si>
  <si>
    <t>1.1.8.</t>
  </si>
  <si>
    <t>Estimativa: Taxas de importação Equipamento permanente internacional - Taxa aproximada de 40% do valor</t>
  </si>
  <si>
    <t>Subtotal Atividade A</t>
  </si>
  <si>
    <t>1.2.</t>
  </si>
  <si>
    <t>Atividade 2: Coordenação / Pesquisa e desenvolvimento / Testes em Campo / Reuniões / Relatórios / Participação eventos)</t>
  </si>
  <si>
    <t>1.2.1.</t>
  </si>
  <si>
    <t>Coordenador - Engenharia Ferroviária</t>
  </si>
  <si>
    <t>Bolsa</t>
  </si>
  <si>
    <t>1.2.2.</t>
  </si>
  <si>
    <t>SubCoordenador - Pesquisador - Acústica</t>
  </si>
  <si>
    <t>1.2.3.</t>
  </si>
  <si>
    <t>Pesquisador Projeto mecânico</t>
  </si>
  <si>
    <t>1.2.4.</t>
  </si>
  <si>
    <t>Bolsa - Mestrando</t>
  </si>
  <si>
    <t>1.2.5.</t>
  </si>
  <si>
    <t>Bolsa - Iniciação Científica: 4 bolsistas de 24 meses e 1 bolsistas de 22 meses</t>
  </si>
  <si>
    <t>1.2.6.</t>
  </si>
  <si>
    <t>Passagens</t>
  </si>
  <si>
    <t>Fisico</t>
  </si>
  <si>
    <t>Passagem</t>
  </si>
  <si>
    <t>1.2.6.1</t>
  </si>
  <si>
    <t>Estimativa Passagens visitas técnicas/reuniões/testes em campo na ferrovia  (FLN/JOI-RIO)</t>
  </si>
  <si>
    <t>1.2.6.2</t>
  </si>
  <si>
    <t>Estimativa Passagens Congresso nacional (Brasil nos Trilhos ANTF - Simposio Ferroviário - COBEM)</t>
  </si>
  <si>
    <t>1.2.6.3</t>
  </si>
  <si>
    <t>Estimativa Passagens Congresso Internacional (International Heavy Haul Association Conference (IHHA) ou World Congress on Railway Research (WCRR) ou Railway Conference</t>
  </si>
  <si>
    <t>1.2.7.</t>
  </si>
  <si>
    <t>Diárias (de acordo decreto 11.872/23)</t>
  </si>
  <si>
    <t>Diarias</t>
  </si>
  <si>
    <t>x %</t>
  </si>
  <si>
    <t>1.2.7.1</t>
  </si>
  <si>
    <t>Diarias  testes em campo/reuniões (decreto 11.872/23)</t>
  </si>
  <si>
    <t>1.2.7.2</t>
  </si>
  <si>
    <t>Diarias para participação congresso nacional  (Brasil nos Trilhos ANTF - Simposio Ferroviário - COBEM)(decreto 11.872/23)</t>
  </si>
  <si>
    <t>1.2.7.3</t>
  </si>
  <si>
    <t>Diárias para participação congresso internacional  (370USD -  RN-040/2013 CNPq)</t>
  </si>
  <si>
    <t>R$ x</t>
  </si>
  <si>
    <t>1.2.8.</t>
  </si>
  <si>
    <t>Inscrição Congressos</t>
  </si>
  <si>
    <t>unidade</t>
  </si>
  <si>
    <t>1.2.8.1</t>
  </si>
  <si>
    <t>Estimativa Inscrição Congresso nacional  (Brasil nos Trilhos ANTF - Simposio Ferroviário - COBEM)</t>
  </si>
  <si>
    <t>1.2.8.2</t>
  </si>
  <si>
    <t>Estimaiva Inscrição congresso internacional (IHHA ou WCRR ou Railway Conference)</t>
  </si>
  <si>
    <t>1.2.9.</t>
  </si>
  <si>
    <t>Serviços terceiros</t>
  </si>
  <si>
    <t>Serviços</t>
  </si>
  <si>
    <t>Estimativa de Fabricação de componentes (prototipagem) para o protótipo de buzina nacional</t>
  </si>
  <si>
    <t>1.2.10.</t>
  </si>
  <si>
    <t>Locação (cotação)</t>
  </si>
  <si>
    <t>Diaria</t>
  </si>
  <si>
    <t>Estimativa alocação carros testes em campo/visitas técnicas/reuniões (decreto 11.872/23)</t>
  </si>
  <si>
    <t>1.2.11.</t>
  </si>
  <si>
    <t>Material consumo - Licença Software</t>
  </si>
  <si>
    <t>Licença</t>
  </si>
  <si>
    <t>Licença de Software BK Conect para análise de dados de testes em campo</t>
  </si>
  <si>
    <t>Subtotal Atividade B</t>
  </si>
  <si>
    <t>1.3.</t>
  </si>
  <si>
    <t>Atividade 3: Worshop Ruído Ferroviário - Normativas - Buzina</t>
  </si>
  <si>
    <t>1.3.1.</t>
  </si>
  <si>
    <t>Estimativa Passagens workshop (FLN/JOI-RIO)</t>
  </si>
  <si>
    <t>1.3.2.</t>
  </si>
  <si>
    <t>Diárias</t>
  </si>
  <si>
    <t>Diária</t>
  </si>
  <si>
    <t>Diarias  workshop (decreto 11.872/23)</t>
  </si>
  <si>
    <t>1.3.3.</t>
  </si>
  <si>
    <t>Locações (cotação)</t>
  </si>
  <si>
    <t>Estimativa Aluguel veiculos workshop  (Rio-Juiz de Fora)</t>
  </si>
  <si>
    <t>1.3.4.</t>
  </si>
  <si>
    <t>Material didático (cotação)</t>
  </si>
  <si>
    <t>Estimativa Material didatico workshop (impressões, tipografia, papelaria, kit evento)</t>
  </si>
  <si>
    <t>3.</t>
  </si>
  <si>
    <t>ETAPA Z (Ex.: RELATÓRIOS)</t>
  </si>
  <si>
    <t>3.1.</t>
  </si>
  <si>
    <t xml:space="preserve">Relatórios parciais </t>
  </si>
  <si>
    <t>3.1.1.</t>
  </si>
  <si>
    <t>Coordenador</t>
  </si>
  <si>
    <t>3.1.2.</t>
  </si>
  <si>
    <t>Bolsa - Doutorando</t>
  </si>
  <si>
    <t>3.1.3.</t>
  </si>
  <si>
    <t>3.1.4.</t>
  </si>
  <si>
    <t>Bolsa - Iniciação Científica</t>
  </si>
  <si>
    <t>3.2</t>
  </si>
  <si>
    <t>Relatório final</t>
  </si>
  <si>
    <t>3.2.1.</t>
  </si>
  <si>
    <t>3.2.2.</t>
  </si>
  <si>
    <t>3.2.3.</t>
  </si>
  <si>
    <t>3.2.4.</t>
  </si>
  <si>
    <t>Subtotal Atividade C</t>
  </si>
  <si>
    <t>Sub TOTAL Projeto</t>
  </si>
  <si>
    <t>Taxas da UFSC 10%</t>
  </si>
  <si>
    <t>Taxas de adminsitração do projeto por Fundação aplicada ao orçamento bruto do projeto 10%</t>
  </si>
  <si>
    <t>Custos administrativos   conforme Resolução 6021   7,37%</t>
  </si>
  <si>
    <t>Reserva Técnica  conforme Resolução 6021 5%</t>
  </si>
  <si>
    <t>TOTAL TAXAS</t>
  </si>
  <si>
    <t>TOTAIS</t>
  </si>
  <si>
    <t>(soma das etapas)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</si>
</sst>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[$R$-416]\ * #,##0.00_-;\-[$R$-416]\ * #,##0.00_-;_-[$R$-416]\ 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9" fontId="3" fillId="0" borderId="1" xfId="2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166" fontId="3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 wrapText="1"/>
    </xf>
    <xf numFmtId="165" fontId="3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5" fontId="5" fillId="0" borderId="1" xfId="1" applyFont="1" applyBorder="1" applyAlignment="1">
      <alignment horizontal="center" vertical="center" wrapText="1"/>
    </xf>
    <xf numFmtId="165" fontId="5" fillId="3" borderId="1" xfId="1" applyFont="1" applyFill="1" applyBorder="1" applyAlignment="1">
      <alignment horizontal="center" vertical="center" wrapText="1"/>
    </xf>
    <xf numFmtId="9" fontId="3" fillId="0" borderId="1" xfId="2" applyFont="1" applyBorder="1" applyAlignment="1">
      <alignment vertical="center"/>
    </xf>
    <xf numFmtId="9" fontId="3" fillId="3" borderId="1" xfId="2" applyFont="1" applyFill="1" applyBorder="1" applyAlignment="1">
      <alignment horizontal="center" vertical="center" wrapText="1"/>
    </xf>
    <xf numFmtId="165" fontId="5" fillId="3" borderId="1" xfId="2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3" fillId="0" borderId="2" xfId="1" applyFont="1" applyBorder="1" applyAlignment="1">
      <alignment horizontal="center" vertical="center" wrapText="1"/>
    </xf>
    <xf numFmtId="10" fontId="3" fillId="0" borderId="1" xfId="2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0" borderId="1" xfId="1" applyFont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C0441-ACF1-4EB2-BEAB-C2AD4AA7C9B7}">
  <sheetPr>
    <pageSetUpPr fitToPage="1"/>
  </sheetPr>
  <dimension ref="A1:K100"/>
  <sheetViews>
    <sheetView tabSelected="1" zoomScale="85" zoomScaleNormal="85" workbookViewId="0">
      <pane ySplit="4" topLeftCell="A51" activePane="bottomLeft" state="frozen"/>
      <selection pane="bottomLeft" activeCell="F61" sqref="F61"/>
      <selection activeCell="A4" sqref="A4"/>
    </sheetView>
  </sheetViews>
  <sheetFormatPr defaultColWidth="9.140625" defaultRowHeight="14.25"/>
  <cols>
    <col min="1" max="1" width="9.140625" style="1"/>
    <col min="2" max="2" width="66.7109375" style="12" customWidth="1"/>
    <col min="3" max="3" width="16.5703125" style="1" bestFit="1" customWidth="1"/>
    <col min="4" max="4" width="10.85546875" style="1" bestFit="1" customWidth="1"/>
    <col min="5" max="5" width="11.140625" style="4" customWidth="1"/>
    <col min="6" max="6" width="16.7109375" style="15" customWidth="1"/>
    <col min="7" max="8" width="21" style="2" customWidth="1"/>
    <col min="9" max="9" width="19.28515625" style="2" customWidth="1"/>
    <col min="10" max="10" width="18.85546875" style="2" customWidth="1"/>
    <col min="11" max="11" width="16.42578125" style="2" hidden="1" customWidth="1"/>
    <col min="12" max="16384" width="9.140625" style="1"/>
  </cols>
  <sheetData>
    <row r="1" spans="1:11" ht="15">
      <c r="A1" s="13" t="s">
        <v>0</v>
      </c>
      <c r="B1" s="1"/>
    </row>
    <row r="2" spans="1:11" ht="15">
      <c r="A2" s="13" t="s">
        <v>1</v>
      </c>
      <c r="B2" s="1"/>
    </row>
    <row r="3" spans="1:11">
      <c r="B3" s="1"/>
    </row>
    <row r="4" spans="1:11" s="4" customFormat="1" ht="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16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</row>
    <row r="5" spans="1:11" ht="30">
      <c r="A5" s="5" t="s">
        <v>13</v>
      </c>
      <c r="B5" s="5" t="s">
        <v>14</v>
      </c>
      <c r="C5" s="6"/>
      <c r="D5" s="6"/>
      <c r="E5" s="19"/>
      <c r="F5" s="17"/>
      <c r="G5" s="7" t="s">
        <v>15</v>
      </c>
      <c r="H5" s="7" t="s">
        <v>15</v>
      </c>
      <c r="I5" s="7" t="s">
        <v>15</v>
      </c>
      <c r="J5" s="7" t="s">
        <v>15</v>
      </c>
      <c r="K5" s="7" t="s">
        <v>15</v>
      </c>
    </row>
    <row r="6" spans="1:11" ht="30">
      <c r="A6" s="5" t="s">
        <v>16</v>
      </c>
      <c r="B6" s="5" t="s">
        <v>17</v>
      </c>
      <c r="C6" s="6"/>
      <c r="D6" s="6"/>
      <c r="E6" s="19"/>
      <c r="F6" s="17"/>
      <c r="G6" s="7" t="s">
        <v>18</v>
      </c>
      <c r="H6" s="7" t="s">
        <v>18</v>
      </c>
      <c r="I6" s="7" t="s">
        <v>18</v>
      </c>
      <c r="J6" s="7" t="s">
        <v>18</v>
      </c>
      <c r="K6" s="7" t="s">
        <v>18</v>
      </c>
    </row>
    <row r="7" spans="1:11" ht="42.75">
      <c r="A7" s="14" t="s">
        <v>19</v>
      </c>
      <c r="B7" s="14" t="s">
        <v>20</v>
      </c>
      <c r="C7" s="8" t="s">
        <v>21</v>
      </c>
      <c r="D7" s="8" t="s">
        <v>22</v>
      </c>
      <c r="E7" s="20"/>
      <c r="F7" s="18"/>
      <c r="G7" s="9">
        <v>1</v>
      </c>
      <c r="H7" s="9">
        <v>1</v>
      </c>
      <c r="I7" s="9">
        <v>0</v>
      </c>
      <c r="J7" s="9">
        <v>0</v>
      </c>
      <c r="K7" s="10"/>
    </row>
    <row r="8" spans="1:11">
      <c r="A8" s="14"/>
      <c r="B8" s="14"/>
      <c r="C8" s="8" t="s">
        <v>23</v>
      </c>
      <c r="D8" s="8"/>
      <c r="E8" s="20">
        <v>3</v>
      </c>
      <c r="F8" s="18">
        <v>1400</v>
      </c>
      <c r="G8" s="22">
        <f>F8*E8</f>
        <v>4200</v>
      </c>
      <c r="H8" s="11">
        <f>G8</f>
        <v>4200</v>
      </c>
      <c r="I8" s="11">
        <v>0</v>
      </c>
      <c r="J8" s="11">
        <v>0</v>
      </c>
      <c r="K8" s="11"/>
    </row>
    <row r="9" spans="1:11" ht="28.5">
      <c r="A9" s="14" t="s">
        <v>24</v>
      </c>
      <c r="B9" s="14" t="s">
        <v>25</v>
      </c>
      <c r="C9" s="8" t="s">
        <v>21</v>
      </c>
      <c r="D9" s="8"/>
      <c r="E9" s="20"/>
      <c r="F9" s="18"/>
      <c r="G9" s="28">
        <v>1</v>
      </c>
      <c r="H9" s="9">
        <v>1</v>
      </c>
      <c r="I9" s="9">
        <v>0</v>
      </c>
      <c r="J9" s="9">
        <v>0</v>
      </c>
      <c r="K9" s="10"/>
    </row>
    <row r="10" spans="1:11" ht="15">
      <c r="A10" s="5"/>
      <c r="B10" s="14"/>
      <c r="C10" s="8" t="s">
        <v>23</v>
      </c>
      <c r="D10" s="8"/>
      <c r="E10" s="20">
        <v>1</v>
      </c>
      <c r="F10" s="18">
        <v>30000</v>
      </c>
      <c r="G10" s="22">
        <v>30000</v>
      </c>
      <c r="H10" s="11">
        <v>30000</v>
      </c>
      <c r="I10" s="11"/>
      <c r="J10" s="11"/>
      <c r="K10" s="11"/>
    </row>
    <row r="11" spans="1:11" ht="28.5">
      <c r="A11" s="14" t="s">
        <v>26</v>
      </c>
      <c r="B11" s="14" t="s">
        <v>27</v>
      </c>
      <c r="C11" s="8" t="s">
        <v>21</v>
      </c>
      <c r="D11" s="8" t="s">
        <v>22</v>
      </c>
      <c r="E11" s="20"/>
      <c r="F11" s="18"/>
      <c r="G11" s="28">
        <v>1</v>
      </c>
      <c r="H11" s="9">
        <f>((H12*100)/(G12))/100</f>
        <v>0.5</v>
      </c>
      <c r="I11" s="9">
        <f>((I12*100)/(G12))/100</f>
        <v>0.5</v>
      </c>
      <c r="J11" s="9">
        <f>((J12*100)/(G12))/100</f>
        <v>0</v>
      </c>
      <c r="K11" s="11"/>
    </row>
    <row r="12" spans="1:11" ht="15">
      <c r="A12" s="5"/>
      <c r="B12" s="14"/>
      <c r="C12" s="8" t="s">
        <v>23</v>
      </c>
      <c r="D12" s="8"/>
      <c r="E12" s="20">
        <v>2</v>
      </c>
      <c r="F12" s="18">
        <v>15000</v>
      </c>
      <c r="G12" s="22">
        <f>E12*F12</f>
        <v>30000</v>
      </c>
      <c r="H12" s="11">
        <f>F12</f>
        <v>15000</v>
      </c>
      <c r="I12" s="11">
        <f>F12</f>
        <v>15000</v>
      </c>
      <c r="J12" s="11"/>
      <c r="K12" s="11"/>
    </row>
    <row r="13" spans="1:11" ht="28.5">
      <c r="A13" s="14" t="s">
        <v>28</v>
      </c>
      <c r="B13" s="14" t="s">
        <v>29</v>
      </c>
      <c r="C13" s="8" t="s">
        <v>21</v>
      </c>
      <c r="D13" s="8" t="s">
        <v>22</v>
      </c>
      <c r="E13" s="20"/>
      <c r="F13" s="18"/>
      <c r="G13" s="28">
        <v>1</v>
      </c>
      <c r="H13" s="9">
        <f>((H14*100)/(G14))/100</f>
        <v>1</v>
      </c>
      <c r="I13" s="9">
        <f>((I14*100)/(G14))/100</f>
        <v>0</v>
      </c>
      <c r="J13" s="9">
        <f>((J14*100)/(G14))/100</f>
        <v>0</v>
      </c>
      <c r="K13" s="11"/>
    </row>
    <row r="14" spans="1:11">
      <c r="A14" s="14"/>
      <c r="B14" s="14"/>
      <c r="C14" s="8" t="s">
        <v>23</v>
      </c>
      <c r="D14" s="8"/>
      <c r="E14" s="20">
        <v>15</v>
      </c>
      <c r="F14" s="18">
        <v>8000</v>
      </c>
      <c r="G14" s="22">
        <f>F14*E14</f>
        <v>120000</v>
      </c>
      <c r="H14" s="11">
        <f>G14</f>
        <v>120000</v>
      </c>
      <c r="I14" s="11">
        <v>0</v>
      </c>
      <c r="J14" s="11">
        <v>0</v>
      </c>
      <c r="K14" s="11"/>
    </row>
    <row r="15" spans="1:11">
      <c r="A15" s="14" t="s">
        <v>30</v>
      </c>
      <c r="B15" s="14" t="s">
        <v>31</v>
      </c>
      <c r="C15" s="8" t="s">
        <v>21</v>
      </c>
      <c r="D15" s="8" t="s">
        <v>22</v>
      </c>
      <c r="E15" s="20"/>
      <c r="F15" s="18"/>
      <c r="G15" s="28">
        <v>1</v>
      </c>
      <c r="H15" s="9">
        <f t="shared" ref="H15" si="0">((H16*100)/(G16))/100</f>
        <v>0</v>
      </c>
      <c r="I15" s="9">
        <f>((I16*100)/(G16))/100</f>
        <v>1</v>
      </c>
      <c r="J15" s="9">
        <f>((J16*100)/(G16))/100</f>
        <v>0</v>
      </c>
      <c r="K15" s="11"/>
    </row>
    <row r="16" spans="1:11" ht="15">
      <c r="A16" s="5"/>
      <c r="B16" s="14"/>
      <c r="C16" s="8" t="s">
        <v>23</v>
      </c>
      <c r="D16" s="8"/>
      <c r="E16" s="20">
        <v>1</v>
      </c>
      <c r="F16" s="18">
        <v>50000</v>
      </c>
      <c r="G16" s="22">
        <f>F16</f>
        <v>50000</v>
      </c>
      <c r="H16" s="11"/>
      <c r="I16" s="11">
        <f>G16</f>
        <v>50000</v>
      </c>
      <c r="J16" s="11"/>
      <c r="K16" s="11"/>
    </row>
    <row r="17" spans="1:11">
      <c r="A17" s="14" t="s">
        <v>32</v>
      </c>
      <c r="B17" s="14" t="s">
        <v>33</v>
      </c>
      <c r="C17" s="8" t="s">
        <v>21</v>
      </c>
      <c r="D17" s="8" t="s">
        <v>22</v>
      </c>
      <c r="E17" s="20"/>
      <c r="F17" s="18"/>
      <c r="G17" s="28">
        <v>1</v>
      </c>
      <c r="H17" s="9">
        <f>((H18*100)/(G18))/100</f>
        <v>1</v>
      </c>
      <c r="I17" s="9">
        <f>((I18*100)/(G18))/100</f>
        <v>0</v>
      </c>
      <c r="J17" s="9">
        <f>((J18*100)/(G18))/100</f>
        <v>0</v>
      </c>
      <c r="K17" s="11"/>
    </row>
    <row r="18" spans="1:11" ht="15">
      <c r="A18" s="5"/>
      <c r="B18" s="14"/>
      <c r="C18" s="8" t="s">
        <v>23</v>
      </c>
      <c r="D18" s="8"/>
      <c r="E18" s="20">
        <v>1</v>
      </c>
      <c r="F18" s="18">
        <v>26000</v>
      </c>
      <c r="G18" s="22">
        <f>E18*F18</f>
        <v>26000</v>
      </c>
      <c r="H18" s="11">
        <f>F18</f>
        <v>26000</v>
      </c>
      <c r="I18" s="11"/>
      <c r="J18" s="11"/>
      <c r="K18" s="11"/>
    </row>
    <row r="19" spans="1:11" ht="28.5">
      <c r="A19" s="14" t="s">
        <v>34</v>
      </c>
      <c r="B19" s="14" t="s">
        <v>35</v>
      </c>
      <c r="C19" s="8" t="s">
        <v>21</v>
      </c>
      <c r="D19" s="8" t="s">
        <v>22</v>
      </c>
      <c r="E19" s="20"/>
      <c r="F19" s="18"/>
      <c r="G19" s="28">
        <v>1</v>
      </c>
      <c r="H19" s="9">
        <f>((H20*100)/(G20))/100</f>
        <v>1</v>
      </c>
      <c r="I19" s="9">
        <f>((I20*100)/(G20))/100</f>
        <v>0</v>
      </c>
      <c r="J19" s="9">
        <f>((J20*100)/(G20))/100</f>
        <v>0</v>
      </c>
      <c r="K19" s="11"/>
    </row>
    <row r="20" spans="1:11">
      <c r="A20" s="14"/>
      <c r="B20" s="14"/>
      <c r="C20" s="8" t="s">
        <v>23</v>
      </c>
      <c r="D20" s="8"/>
      <c r="E20" s="20">
        <v>1</v>
      </c>
      <c r="F20" s="18">
        <v>140000</v>
      </c>
      <c r="G20" s="22">
        <f>F20*E20</f>
        <v>140000</v>
      </c>
      <c r="H20" s="11">
        <f>G20</f>
        <v>140000</v>
      </c>
      <c r="I20" s="11">
        <v>0</v>
      </c>
      <c r="J20" s="11">
        <v>0</v>
      </c>
      <c r="K20" s="11"/>
    </row>
    <row r="21" spans="1:11" ht="33" customHeight="1">
      <c r="A21" s="14" t="s">
        <v>36</v>
      </c>
      <c r="B21" s="14" t="s">
        <v>37</v>
      </c>
      <c r="C21" s="8" t="s">
        <v>21</v>
      </c>
      <c r="D21" s="8" t="s">
        <v>22</v>
      </c>
      <c r="E21" s="20"/>
      <c r="F21" s="18"/>
      <c r="G21" s="28">
        <v>1</v>
      </c>
      <c r="H21" s="9">
        <f t="shared" ref="H21" si="1">((H22*100)/(G22))/100</f>
        <v>0.85119047619047616</v>
      </c>
      <c r="I21" s="9">
        <f>((I22*100)/(G22))/100</f>
        <v>0.14880952380952381</v>
      </c>
      <c r="J21" s="9">
        <f>((J22*100)/(G22))/100</f>
        <v>0</v>
      </c>
      <c r="K21" s="11"/>
    </row>
    <row r="22" spans="1:11" ht="15">
      <c r="A22" s="5"/>
      <c r="B22" s="14"/>
      <c r="C22" s="8" t="s">
        <v>23</v>
      </c>
      <c r="D22" s="8"/>
      <c r="E22" s="20">
        <v>1</v>
      </c>
      <c r="F22" s="18">
        <v>134400</v>
      </c>
      <c r="G22" s="22">
        <f>F22</f>
        <v>134400</v>
      </c>
      <c r="H22" s="11">
        <v>114400</v>
      </c>
      <c r="I22" s="11">
        <v>20000</v>
      </c>
      <c r="J22" s="11"/>
      <c r="K22" s="11"/>
    </row>
    <row r="23" spans="1:11" ht="15">
      <c r="A23" s="14"/>
      <c r="B23" s="24" t="s">
        <v>38</v>
      </c>
      <c r="C23" s="8"/>
      <c r="D23" s="8"/>
      <c r="E23" s="20"/>
      <c r="F23" s="18"/>
      <c r="G23" s="29">
        <f>G22+G20+G18+G16+G14+G12+G10+G8</f>
        <v>534600</v>
      </c>
      <c r="H23" s="25">
        <f>H8+H10+H12+H18+H20+H22+H14+H16</f>
        <v>449600</v>
      </c>
      <c r="I23" s="25">
        <f>I22+I20+I18+I16+I14+I12+I10+I8</f>
        <v>85000</v>
      </c>
      <c r="J23" s="25">
        <f>J22+J20+J18+J16+J14+J12+J10+J8</f>
        <v>0</v>
      </c>
      <c r="K23" s="11"/>
    </row>
    <row r="24" spans="1:11" ht="15">
      <c r="A24" s="5"/>
      <c r="B24" s="14"/>
      <c r="C24" s="8"/>
      <c r="D24" s="8"/>
      <c r="E24" s="20"/>
      <c r="F24" s="18"/>
      <c r="G24" s="22"/>
      <c r="H24" s="11"/>
      <c r="I24" s="11"/>
      <c r="J24" s="11"/>
      <c r="K24" s="11"/>
    </row>
    <row r="25" spans="1:11" ht="42.75" customHeight="1">
      <c r="A25" s="5" t="s">
        <v>39</v>
      </c>
      <c r="B25" s="5" t="s">
        <v>40</v>
      </c>
      <c r="C25" s="6"/>
      <c r="D25" s="6"/>
      <c r="E25" s="19"/>
      <c r="F25" s="17"/>
      <c r="G25" s="30" t="s">
        <v>18</v>
      </c>
      <c r="H25" s="7" t="s">
        <v>18</v>
      </c>
      <c r="I25" s="7" t="s">
        <v>18</v>
      </c>
      <c r="J25" s="7" t="s">
        <v>18</v>
      </c>
      <c r="K25" s="7" t="s">
        <v>18</v>
      </c>
    </row>
    <row r="26" spans="1:11">
      <c r="A26" s="14" t="s">
        <v>41</v>
      </c>
      <c r="B26" s="14" t="s">
        <v>42</v>
      </c>
      <c r="C26" s="8" t="s">
        <v>21</v>
      </c>
      <c r="D26" s="8" t="s">
        <v>43</v>
      </c>
      <c r="E26" s="20"/>
      <c r="F26" s="18"/>
      <c r="G26" s="28">
        <v>1</v>
      </c>
      <c r="H26" s="9">
        <f>G26/3</f>
        <v>0.33333333333333331</v>
      </c>
      <c r="I26" s="9">
        <f>G26/3</f>
        <v>0.33333333333333331</v>
      </c>
      <c r="J26" s="9">
        <f>G26/3</f>
        <v>0.33333333333333331</v>
      </c>
      <c r="K26" s="10"/>
    </row>
    <row r="27" spans="1:11">
      <c r="A27" s="14"/>
      <c r="B27" s="14"/>
      <c r="C27" s="8" t="s">
        <v>23</v>
      </c>
      <c r="D27" s="8"/>
      <c r="E27" s="20">
        <v>36</v>
      </c>
      <c r="F27" s="11">
        <v>5200</v>
      </c>
      <c r="G27" s="22">
        <f>F27*E27</f>
        <v>187200</v>
      </c>
      <c r="H27" s="11">
        <f>F27*12</f>
        <v>62400</v>
      </c>
      <c r="I27" s="11">
        <f>F27*12</f>
        <v>62400</v>
      </c>
      <c r="J27" s="11">
        <f>F27*12</f>
        <v>62400</v>
      </c>
      <c r="K27" s="11"/>
    </row>
    <row r="28" spans="1:11">
      <c r="A28" s="14" t="s">
        <v>44</v>
      </c>
      <c r="B28" s="14" t="s">
        <v>45</v>
      </c>
      <c r="C28" s="8" t="s">
        <v>21</v>
      </c>
      <c r="D28" s="8" t="s">
        <v>43</v>
      </c>
      <c r="E28" s="20"/>
      <c r="F28" s="18"/>
      <c r="G28" s="28">
        <v>1</v>
      </c>
      <c r="H28" s="9">
        <f>G28/3</f>
        <v>0.33333333333333331</v>
      </c>
      <c r="I28" s="9">
        <f>G28/3</f>
        <v>0.33333333333333331</v>
      </c>
      <c r="J28" s="9">
        <f>G28/3</f>
        <v>0.33333333333333331</v>
      </c>
      <c r="K28" s="10"/>
    </row>
    <row r="29" spans="1:11">
      <c r="A29" s="14"/>
      <c r="B29" s="14"/>
      <c r="C29" s="8" t="s">
        <v>23</v>
      </c>
      <c r="D29" s="8"/>
      <c r="E29" s="20">
        <v>36</v>
      </c>
      <c r="F29" s="18">
        <v>5200</v>
      </c>
      <c r="G29" s="22">
        <f>E29*F29</f>
        <v>187200</v>
      </c>
      <c r="H29" s="11">
        <f>F29*12</f>
        <v>62400</v>
      </c>
      <c r="I29" s="11">
        <f>F29*12</f>
        <v>62400</v>
      </c>
      <c r="J29" s="11">
        <f>F29*12</f>
        <v>62400</v>
      </c>
      <c r="K29" s="10"/>
    </row>
    <row r="30" spans="1:11">
      <c r="A30" s="14" t="s">
        <v>46</v>
      </c>
      <c r="B30" s="14" t="s">
        <v>47</v>
      </c>
      <c r="C30" s="8" t="s">
        <v>21</v>
      </c>
      <c r="D30" s="8" t="s">
        <v>43</v>
      </c>
      <c r="E30" s="20"/>
      <c r="F30" s="18"/>
      <c r="G30" s="28">
        <v>1</v>
      </c>
      <c r="H30" s="9">
        <f>G30/3</f>
        <v>0.33333333333333331</v>
      </c>
      <c r="I30" s="9">
        <f>G30/3</f>
        <v>0.33333333333333331</v>
      </c>
      <c r="J30" s="9">
        <f>G30/3</f>
        <v>0.33333333333333331</v>
      </c>
      <c r="K30" s="10"/>
    </row>
    <row r="31" spans="1:11">
      <c r="A31" s="14"/>
      <c r="B31" s="14"/>
      <c r="C31" s="8" t="s">
        <v>23</v>
      </c>
      <c r="D31" s="8"/>
      <c r="E31" s="20">
        <v>36</v>
      </c>
      <c r="F31" s="18">
        <v>2630</v>
      </c>
      <c r="G31" s="22">
        <f>E31*F31</f>
        <v>94680</v>
      </c>
      <c r="H31" s="11">
        <f>F31*12</f>
        <v>31560</v>
      </c>
      <c r="I31" s="11">
        <f>F31*12</f>
        <v>31560</v>
      </c>
      <c r="J31" s="11">
        <f>F31*12</f>
        <v>31560</v>
      </c>
      <c r="K31" s="11"/>
    </row>
    <row r="32" spans="1:11">
      <c r="A32" s="14" t="s">
        <v>48</v>
      </c>
      <c r="B32" s="14" t="s">
        <v>49</v>
      </c>
      <c r="C32" s="8" t="s">
        <v>21</v>
      </c>
      <c r="D32" s="8" t="s">
        <v>43</v>
      </c>
      <c r="E32" s="20"/>
      <c r="F32" s="18"/>
      <c r="G32" s="28">
        <v>1</v>
      </c>
      <c r="H32" s="9">
        <f>0.25</f>
        <v>0.25</v>
      </c>
      <c r="I32" s="9">
        <v>0.5</v>
      </c>
      <c r="J32" s="9">
        <f>0.25</f>
        <v>0.25</v>
      </c>
      <c r="K32" s="10"/>
    </row>
    <row r="33" spans="1:11">
      <c r="A33" s="14"/>
      <c r="B33" s="14"/>
      <c r="C33" s="8" t="s">
        <v>23</v>
      </c>
      <c r="D33" s="8"/>
      <c r="E33" s="20">
        <v>24</v>
      </c>
      <c r="F33" s="18">
        <v>3200</v>
      </c>
      <c r="G33" s="22">
        <f>E33*F33</f>
        <v>76800</v>
      </c>
      <c r="H33" s="11">
        <f>F33*6</f>
        <v>19200</v>
      </c>
      <c r="I33" s="11">
        <f>F33*12</f>
        <v>38400</v>
      </c>
      <c r="J33" s="11">
        <f>F33*6</f>
        <v>19200</v>
      </c>
      <c r="K33" s="11"/>
    </row>
    <row r="34" spans="1:11" ht="28.5">
      <c r="A34" s="14" t="s">
        <v>50</v>
      </c>
      <c r="B34" s="14" t="s">
        <v>51</v>
      </c>
      <c r="C34" s="8" t="s">
        <v>21</v>
      </c>
      <c r="D34" s="8" t="s">
        <v>43</v>
      </c>
      <c r="E34" s="20"/>
      <c r="F34" s="18"/>
      <c r="G34" s="28">
        <f>H34+I34+J34</f>
        <v>1</v>
      </c>
      <c r="H34" s="9">
        <f>48/E35</f>
        <v>0.40677966101694918</v>
      </c>
      <c r="I34" s="9">
        <f>66/E35</f>
        <v>0.55932203389830504</v>
      </c>
      <c r="J34" s="9">
        <f>4/E35</f>
        <v>3.3898305084745763E-2</v>
      </c>
      <c r="K34" s="10"/>
    </row>
    <row r="35" spans="1:11">
      <c r="A35" s="14"/>
      <c r="B35" s="14"/>
      <c r="C35" s="8" t="s">
        <v>23</v>
      </c>
      <c r="D35" s="8"/>
      <c r="E35" s="20">
        <v>118</v>
      </c>
      <c r="F35" s="18">
        <v>1140</v>
      </c>
      <c r="G35" s="22">
        <f>F35*E35</f>
        <v>134520</v>
      </c>
      <c r="H35" s="11">
        <f>F35*48</f>
        <v>54720</v>
      </c>
      <c r="I35" s="11">
        <f>F35*66</f>
        <v>75240</v>
      </c>
      <c r="J35" s="11">
        <f>F35*4</f>
        <v>4560</v>
      </c>
      <c r="K35" s="11"/>
    </row>
    <row r="36" spans="1:11">
      <c r="A36" s="14"/>
      <c r="B36" s="14"/>
      <c r="C36" s="8"/>
      <c r="D36" s="8"/>
      <c r="E36" s="20"/>
      <c r="F36" s="18"/>
      <c r="G36" s="22"/>
      <c r="H36" s="11"/>
      <c r="I36" s="11"/>
      <c r="J36" s="11"/>
      <c r="K36" s="11"/>
    </row>
    <row r="37" spans="1:11">
      <c r="A37" s="14" t="s">
        <v>52</v>
      </c>
      <c r="B37" s="14" t="s">
        <v>53</v>
      </c>
      <c r="C37" s="8" t="s">
        <v>54</v>
      </c>
      <c r="D37" s="8" t="s">
        <v>55</v>
      </c>
      <c r="E37" s="20"/>
      <c r="F37" s="18"/>
      <c r="G37" s="28">
        <v>1</v>
      </c>
      <c r="H37" s="9">
        <f>(((H38+H39+H40)*100)/(G38+G39+G40))/100</f>
        <v>0.26923076923076922</v>
      </c>
      <c r="I37" s="9">
        <f>(((I38+I39+I40)*100)/(G38+G39+G40))/100</f>
        <v>0.69943019943019946</v>
      </c>
      <c r="J37" s="9">
        <f>(((J38+J39+J40)*100)/(G38+G39+G40))/100</f>
        <v>3.1339031339031341E-2</v>
      </c>
      <c r="K37" s="9"/>
    </row>
    <row r="38" spans="1:11" ht="27" customHeight="1">
      <c r="A38" s="14" t="s">
        <v>56</v>
      </c>
      <c r="B38" s="14" t="s">
        <v>57</v>
      </c>
      <c r="C38" s="8" t="s">
        <v>23</v>
      </c>
      <c r="D38" s="8"/>
      <c r="E38" s="20">
        <v>18</v>
      </c>
      <c r="F38" s="18">
        <v>2100</v>
      </c>
      <c r="G38" s="22">
        <f>E38*F38</f>
        <v>37800</v>
      </c>
      <c r="H38" s="11">
        <f>F38*9</f>
        <v>18900</v>
      </c>
      <c r="I38" s="11">
        <f>F38*9</f>
        <v>18900</v>
      </c>
      <c r="J38" s="11"/>
      <c r="K38" s="9"/>
    </row>
    <row r="39" spans="1:11" ht="27" customHeight="1">
      <c r="A39" s="14" t="s">
        <v>58</v>
      </c>
      <c r="B39" s="14" t="s">
        <v>59</v>
      </c>
      <c r="C39" s="8" t="s">
        <v>23</v>
      </c>
      <c r="D39" s="8"/>
      <c r="E39" s="20">
        <v>2</v>
      </c>
      <c r="F39" s="18">
        <v>2200</v>
      </c>
      <c r="G39" s="22">
        <f>E39*F39</f>
        <v>4400</v>
      </c>
      <c r="H39" s="11"/>
      <c r="I39" s="11">
        <f>F39</f>
        <v>2200</v>
      </c>
      <c r="J39" s="11">
        <v>2200</v>
      </c>
      <c r="K39" s="9"/>
    </row>
    <row r="40" spans="1:11" ht="46.5" customHeight="1">
      <c r="A40" s="14" t="s">
        <v>60</v>
      </c>
      <c r="B40" s="14" t="s">
        <v>61</v>
      </c>
      <c r="C40" s="8" t="s">
        <v>23</v>
      </c>
      <c r="D40" s="8"/>
      <c r="E40" s="20">
        <v>2</v>
      </c>
      <c r="F40" s="18">
        <v>14000</v>
      </c>
      <c r="G40" s="22">
        <f>F40*E40</f>
        <v>28000</v>
      </c>
      <c r="H40" s="9"/>
      <c r="I40" s="11">
        <f>G40</f>
        <v>28000</v>
      </c>
      <c r="J40" s="11"/>
      <c r="K40" s="9"/>
    </row>
    <row r="41" spans="1:11">
      <c r="A41" s="14"/>
      <c r="B41" s="14"/>
      <c r="D41" s="8"/>
      <c r="E41" s="20"/>
      <c r="F41" s="18"/>
      <c r="G41" s="22"/>
      <c r="H41" s="11"/>
      <c r="I41" s="11"/>
      <c r="J41" s="11"/>
      <c r="K41" s="11"/>
    </row>
    <row r="42" spans="1:11">
      <c r="A42" s="14" t="s">
        <v>62</v>
      </c>
      <c r="B42" s="14" t="s">
        <v>63</v>
      </c>
      <c r="C42" s="8" t="s">
        <v>21</v>
      </c>
      <c r="D42" s="8" t="s">
        <v>64</v>
      </c>
      <c r="E42" s="20"/>
      <c r="F42" s="18"/>
      <c r="G42" s="28">
        <v>1</v>
      </c>
      <c r="H42" s="9">
        <f>(((H43+H44+H45)*100)/(G43+G44+G45))/100</f>
        <v>0.30035335689045939</v>
      </c>
      <c r="I42" s="9">
        <f>(((I43+I44+I45)*100)/(G43+G44+G45))/100</f>
        <v>0.66961130742049479</v>
      </c>
      <c r="J42" s="9">
        <f>(((J43+J44+J45)*100)/(G43+G44+G45))/100</f>
        <v>3.0035335689045938E-2</v>
      </c>
      <c r="K42" s="9" t="s">
        <v>65</v>
      </c>
    </row>
    <row r="43" spans="1:11">
      <c r="A43" s="14" t="s">
        <v>66</v>
      </c>
      <c r="B43" s="14" t="s">
        <v>67</v>
      </c>
      <c r="C43" s="8" t="s">
        <v>23</v>
      </c>
      <c r="D43" s="8"/>
      <c r="E43" s="20">
        <v>100</v>
      </c>
      <c r="F43" s="18">
        <v>425</v>
      </c>
      <c r="G43" s="31">
        <f>E43*F43</f>
        <v>42500</v>
      </c>
      <c r="H43" s="18">
        <f>F43*50</f>
        <v>21250</v>
      </c>
      <c r="I43" s="18">
        <f>F43*50</f>
        <v>21250</v>
      </c>
      <c r="J43" s="18"/>
      <c r="K43" s="9"/>
    </row>
    <row r="44" spans="1:11" ht="28.5">
      <c r="A44" s="14" t="s">
        <v>68</v>
      </c>
      <c r="B44" s="14" t="s">
        <v>69</v>
      </c>
      <c r="C44" s="8" t="s">
        <v>23</v>
      </c>
      <c r="D44" s="8"/>
      <c r="E44" s="20">
        <v>10</v>
      </c>
      <c r="F44" s="18">
        <v>425</v>
      </c>
      <c r="G44" s="31">
        <f>E44*F44</f>
        <v>4250</v>
      </c>
      <c r="H44" s="18"/>
      <c r="I44" s="18">
        <f>F44*5</f>
        <v>2125</v>
      </c>
      <c r="J44" s="18">
        <f>2125</f>
        <v>2125</v>
      </c>
      <c r="K44" s="9"/>
    </row>
    <row r="45" spans="1:11" ht="28.5">
      <c r="A45" s="14" t="s">
        <v>70</v>
      </c>
      <c r="B45" s="14" t="s">
        <v>71</v>
      </c>
      <c r="C45" s="8" t="s">
        <v>23</v>
      </c>
      <c r="D45" s="8"/>
      <c r="E45" s="20">
        <v>12</v>
      </c>
      <c r="F45" s="18">
        <v>2000</v>
      </c>
      <c r="G45" s="31">
        <f>E45*F45</f>
        <v>24000</v>
      </c>
      <c r="H45" s="9"/>
      <c r="I45" s="18">
        <f>G45</f>
        <v>24000</v>
      </c>
      <c r="J45" s="18"/>
      <c r="K45" s="9"/>
    </row>
    <row r="46" spans="1:11">
      <c r="A46" s="14"/>
      <c r="B46" s="14"/>
      <c r="D46" s="8"/>
      <c r="E46" s="20"/>
      <c r="F46" s="18"/>
      <c r="G46" s="22"/>
      <c r="H46" s="11"/>
      <c r="I46" s="11"/>
      <c r="J46" s="11"/>
      <c r="K46" s="11" t="s">
        <v>72</v>
      </c>
    </row>
    <row r="47" spans="1:11">
      <c r="A47" s="14" t="s">
        <v>73</v>
      </c>
      <c r="B47" s="14" t="s">
        <v>74</v>
      </c>
      <c r="C47" s="8" t="s">
        <v>21</v>
      </c>
      <c r="D47" s="8" t="s">
        <v>75</v>
      </c>
      <c r="E47" s="20"/>
      <c r="F47" s="18"/>
      <c r="G47" s="28">
        <v>1</v>
      </c>
      <c r="H47" s="9">
        <f>(((H48+H49+H50)*100)/(G48+G49+G50))/100</f>
        <v>0</v>
      </c>
      <c r="I47" s="9">
        <f>(((I48+I49+I50)*100)/(G48+G49+G50))/100</f>
        <v>0.95454545454545459</v>
      </c>
      <c r="J47" s="9">
        <f>(((J48+J49+J50)*100)/(G48+G49+G50))/100</f>
        <v>4.5454545454545456E-2</v>
      </c>
      <c r="K47" s="9"/>
    </row>
    <row r="48" spans="1:11" ht="28.5">
      <c r="A48" s="14" t="s">
        <v>76</v>
      </c>
      <c r="B48" s="14" t="s">
        <v>77</v>
      </c>
      <c r="C48" s="8" t="s">
        <v>23</v>
      </c>
      <c r="D48" s="8"/>
      <c r="E48" s="20">
        <v>2</v>
      </c>
      <c r="F48" s="18">
        <v>1200</v>
      </c>
      <c r="G48" s="31">
        <f>F48*E48</f>
        <v>2400</v>
      </c>
      <c r="H48" s="9"/>
      <c r="I48" s="21">
        <v>1200</v>
      </c>
      <c r="J48" s="21">
        <v>1200</v>
      </c>
      <c r="K48" s="9"/>
    </row>
    <row r="49" spans="1:11" ht="28.5">
      <c r="A49" s="14" t="s">
        <v>78</v>
      </c>
      <c r="B49" s="14" t="s">
        <v>79</v>
      </c>
      <c r="C49" s="8" t="s">
        <v>23</v>
      </c>
      <c r="D49" s="8"/>
      <c r="E49" s="20">
        <v>2</v>
      </c>
      <c r="F49" s="18">
        <v>12000</v>
      </c>
      <c r="G49" s="22">
        <f>E49*F49</f>
        <v>24000</v>
      </c>
      <c r="H49" s="11"/>
      <c r="I49" s="11">
        <f>G49</f>
        <v>24000</v>
      </c>
      <c r="J49" s="11"/>
      <c r="K49" s="11"/>
    </row>
    <row r="50" spans="1:11">
      <c r="A50" s="14"/>
      <c r="B50" s="14"/>
      <c r="C50" s="8"/>
      <c r="D50" s="8"/>
      <c r="E50" s="20"/>
      <c r="F50" s="18"/>
      <c r="G50" s="22"/>
      <c r="H50" s="11"/>
      <c r="I50" s="11"/>
      <c r="J50" s="11"/>
      <c r="K50" s="11"/>
    </row>
    <row r="51" spans="1:11">
      <c r="A51" s="14" t="s">
        <v>80</v>
      </c>
      <c r="B51" s="14" t="s">
        <v>81</v>
      </c>
      <c r="C51" s="8" t="s">
        <v>21</v>
      </c>
      <c r="D51" s="8" t="s">
        <v>82</v>
      </c>
      <c r="E51" s="20"/>
      <c r="F51" s="18"/>
      <c r="G51" s="28">
        <v>1</v>
      </c>
      <c r="H51" s="9">
        <f>(((H52*100)/(G52))/100)</f>
        <v>1</v>
      </c>
      <c r="I51" s="9">
        <f>(((I52*100)/(G52))/100)</f>
        <v>0</v>
      </c>
      <c r="J51" s="9">
        <f>(((J52*100)/(G52))/100)</f>
        <v>0</v>
      </c>
      <c r="K51" s="9" t="s">
        <v>65</v>
      </c>
    </row>
    <row r="52" spans="1:11" ht="28.5">
      <c r="A52" s="14"/>
      <c r="B52" s="14" t="s">
        <v>83</v>
      </c>
      <c r="C52" s="8" t="s">
        <v>23</v>
      </c>
      <c r="D52" s="8"/>
      <c r="E52" s="20">
        <v>1</v>
      </c>
      <c r="F52" s="18">
        <v>50000</v>
      </c>
      <c r="G52" s="22">
        <f>E52*F52</f>
        <v>50000</v>
      </c>
      <c r="H52" s="11">
        <f>G52</f>
        <v>50000</v>
      </c>
      <c r="I52" s="11">
        <v>0</v>
      </c>
      <c r="J52" s="11">
        <v>0</v>
      </c>
      <c r="K52" s="11" t="s">
        <v>72</v>
      </c>
    </row>
    <row r="53" spans="1:11">
      <c r="A53" s="14"/>
      <c r="B53" s="14"/>
      <c r="C53" s="8"/>
      <c r="D53" s="8"/>
      <c r="E53" s="20"/>
      <c r="F53" s="18"/>
      <c r="G53" s="22"/>
      <c r="H53" s="11"/>
      <c r="I53" s="11"/>
      <c r="J53" s="11"/>
      <c r="K53" s="11"/>
    </row>
    <row r="54" spans="1:11">
      <c r="A54" s="14" t="s">
        <v>84</v>
      </c>
      <c r="B54" s="14" t="s">
        <v>85</v>
      </c>
      <c r="C54" s="8" t="s">
        <v>21</v>
      </c>
      <c r="D54" s="8" t="s">
        <v>86</v>
      </c>
      <c r="E54" s="20"/>
      <c r="F54" s="18"/>
      <c r="G54" s="28">
        <v>1</v>
      </c>
      <c r="H54" s="9">
        <f>((H55*100)/(G55))/100</f>
        <v>0.33333333333333337</v>
      </c>
      <c r="I54" s="9">
        <f>((I55*100)/(G55))/100</f>
        <v>0.33333333333333337</v>
      </c>
      <c r="J54" s="9">
        <f>((J55*100)/(G55))/100</f>
        <v>0.33333333333333337</v>
      </c>
      <c r="K54" s="9" t="s">
        <v>65</v>
      </c>
    </row>
    <row r="55" spans="1:11" ht="28.5">
      <c r="A55" s="14"/>
      <c r="B55" s="14" t="s">
        <v>87</v>
      </c>
      <c r="C55" s="8" t="s">
        <v>23</v>
      </c>
      <c r="D55" s="8"/>
      <c r="E55" s="20">
        <v>36</v>
      </c>
      <c r="F55" s="18">
        <v>250</v>
      </c>
      <c r="G55" s="22">
        <f>E55*F55</f>
        <v>9000</v>
      </c>
      <c r="H55" s="11">
        <f>F55*12</f>
        <v>3000</v>
      </c>
      <c r="I55" s="11">
        <f>F55*12</f>
        <v>3000</v>
      </c>
      <c r="J55" s="11">
        <f>F55*12</f>
        <v>3000</v>
      </c>
      <c r="K55" s="11" t="s">
        <v>72</v>
      </c>
    </row>
    <row r="56" spans="1:11">
      <c r="A56" s="14"/>
      <c r="B56" s="14"/>
      <c r="C56" s="8"/>
      <c r="D56" s="8"/>
      <c r="E56" s="20"/>
      <c r="F56" s="18"/>
      <c r="G56" s="22"/>
      <c r="H56" s="11"/>
      <c r="I56" s="11"/>
      <c r="J56" s="11"/>
      <c r="K56" s="11"/>
    </row>
    <row r="57" spans="1:11">
      <c r="A57" s="14" t="s">
        <v>88</v>
      </c>
      <c r="B57" s="14" t="s">
        <v>89</v>
      </c>
      <c r="C57" s="8" t="s">
        <v>21</v>
      </c>
      <c r="D57" s="8" t="s">
        <v>90</v>
      </c>
      <c r="E57" s="20"/>
      <c r="F57" s="18"/>
      <c r="G57" s="28">
        <v>1</v>
      </c>
      <c r="H57" s="9">
        <f>((H58*100)/(G58))/100</f>
        <v>1</v>
      </c>
      <c r="I57" s="9">
        <f>((I58*100)/(G58))/100</f>
        <v>0</v>
      </c>
      <c r="J57" s="9">
        <f>((J58*100)/(G58))/100</f>
        <v>0</v>
      </c>
      <c r="K57" s="9"/>
    </row>
    <row r="58" spans="1:11" ht="28.5">
      <c r="A58" s="14"/>
      <c r="B58" s="14" t="s">
        <v>91</v>
      </c>
      <c r="C58" s="8" t="s">
        <v>23</v>
      </c>
      <c r="D58" s="8"/>
      <c r="E58" s="20">
        <v>1</v>
      </c>
      <c r="F58" s="18">
        <v>12000</v>
      </c>
      <c r="G58" s="22">
        <f>12000</f>
        <v>12000</v>
      </c>
      <c r="H58" s="11">
        <v>12000</v>
      </c>
      <c r="I58" s="11">
        <v>0</v>
      </c>
      <c r="J58" s="11">
        <v>0</v>
      </c>
      <c r="K58" s="11"/>
    </row>
    <row r="59" spans="1:11" ht="15">
      <c r="A59" s="14"/>
      <c r="B59" s="24" t="s">
        <v>92</v>
      </c>
      <c r="C59" s="8"/>
      <c r="D59" s="8"/>
      <c r="E59" s="20"/>
      <c r="F59" s="18"/>
      <c r="G59" s="26">
        <f>G58+G55+G52+G49+G48+G45+G44+G43+G40+G39+G38+G35+G33+G31+G29+G27</f>
        <v>918750</v>
      </c>
      <c r="H59" s="26">
        <f>H58+H55+H52+H49+H48+H45+H44+H43+H40+H39+H38+H35+H33+H31+H29+H27</f>
        <v>335430</v>
      </c>
      <c r="I59" s="26">
        <f>I58+I55+I52+I49+I48+I45+I44+I43+I40+I39+I38+I35+I33+I31+I29+I27</f>
        <v>394675</v>
      </c>
      <c r="J59" s="26">
        <f>J58+J55+J52+J49+J48+J45+J44+J43+J40+J39+J38+J35+J33+J31+J29+J27</f>
        <v>188645</v>
      </c>
      <c r="K59" s="11"/>
    </row>
    <row r="60" spans="1:11" ht="15">
      <c r="A60" s="14"/>
      <c r="B60" s="24"/>
      <c r="C60" s="8"/>
      <c r="D60" s="8"/>
      <c r="E60" s="20"/>
      <c r="F60" s="18"/>
      <c r="G60" s="26"/>
      <c r="H60" s="26"/>
      <c r="I60" s="26"/>
      <c r="J60" s="26"/>
      <c r="K60" s="11"/>
    </row>
    <row r="61" spans="1:11" ht="30">
      <c r="A61" s="5" t="s">
        <v>93</v>
      </c>
      <c r="B61" s="5" t="s">
        <v>94</v>
      </c>
      <c r="C61" s="6"/>
      <c r="D61" s="6"/>
      <c r="E61" s="19"/>
      <c r="F61" s="17"/>
      <c r="G61" s="30" t="s">
        <v>18</v>
      </c>
      <c r="H61" s="7" t="s">
        <v>18</v>
      </c>
      <c r="I61" s="7" t="s">
        <v>18</v>
      </c>
      <c r="J61" s="7" t="s">
        <v>18</v>
      </c>
      <c r="K61" s="7" t="s">
        <v>15</v>
      </c>
    </row>
    <row r="62" spans="1:11">
      <c r="A62" s="14" t="s">
        <v>95</v>
      </c>
      <c r="B62" s="14" t="s">
        <v>53</v>
      </c>
      <c r="C62" s="8" t="s">
        <v>21</v>
      </c>
      <c r="D62" s="8" t="s">
        <v>55</v>
      </c>
      <c r="E62" s="20"/>
      <c r="F62" s="18"/>
      <c r="G62" s="28">
        <v>1</v>
      </c>
      <c r="H62" s="9">
        <f>(((H63*100)/(G63))/100)</f>
        <v>0</v>
      </c>
      <c r="I62" s="9">
        <f>(((I63*100)/(G63))/100)</f>
        <v>0</v>
      </c>
      <c r="J62" s="9">
        <f>(((J63*100)/(G63))/100)</f>
        <v>1</v>
      </c>
      <c r="K62" s="9"/>
    </row>
    <row r="63" spans="1:11">
      <c r="A63" s="14"/>
      <c r="B63" s="14" t="s">
        <v>96</v>
      </c>
      <c r="C63" s="8" t="s">
        <v>23</v>
      </c>
      <c r="D63" s="8"/>
      <c r="E63" s="20">
        <v>2</v>
      </c>
      <c r="F63" s="18">
        <v>1800</v>
      </c>
      <c r="G63" s="22">
        <f>E63*F63</f>
        <v>3600</v>
      </c>
      <c r="H63" s="11">
        <v>0</v>
      </c>
      <c r="I63" s="11">
        <v>0</v>
      </c>
      <c r="J63" s="11">
        <f>G63</f>
        <v>3600</v>
      </c>
      <c r="K63" s="11"/>
    </row>
    <row r="64" spans="1:11">
      <c r="A64" s="14" t="s">
        <v>97</v>
      </c>
      <c r="B64" s="14" t="s">
        <v>98</v>
      </c>
      <c r="C64" s="8" t="s">
        <v>21</v>
      </c>
      <c r="D64" s="8" t="s">
        <v>99</v>
      </c>
      <c r="E64" s="20"/>
      <c r="F64" s="18"/>
      <c r="G64" s="28">
        <v>1</v>
      </c>
      <c r="H64" s="9">
        <f>(((H65*100)/(G65))/100)</f>
        <v>0</v>
      </c>
      <c r="I64" s="9">
        <f>(((I65*100)/(G65))/100)</f>
        <v>0</v>
      </c>
      <c r="J64" s="9">
        <f>(((J65*100)/(G65))/100)</f>
        <v>1</v>
      </c>
      <c r="K64" s="9"/>
    </row>
    <row r="65" spans="1:11">
      <c r="A65" s="14"/>
      <c r="B65" s="14" t="s">
        <v>100</v>
      </c>
      <c r="C65" s="8" t="s">
        <v>23</v>
      </c>
      <c r="D65" s="8"/>
      <c r="E65" s="20">
        <v>8</v>
      </c>
      <c r="F65" s="18">
        <v>425</v>
      </c>
      <c r="G65" s="22">
        <f>E65*F65</f>
        <v>3400</v>
      </c>
      <c r="H65" s="11">
        <v>0</v>
      </c>
      <c r="I65" s="11">
        <v>0</v>
      </c>
      <c r="J65" s="11">
        <f>G65</f>
        <v>3400</v>
      </c>
      <c r="K65" s="11"/>
    </row>
    <row r="66" spans="1:11">
      <c r="A66" s="14" t="s">
        <v>101</v>
      </c>
      <c r="B66" s="14" t="s">
        <v>102</v>
      </c>
      <c r="C66" s="8" t="s">
        <v>21</v>
      </c>
      <c r="D66" s="8" t="s">
        <v>99</v>
      </c>
      <c r="E66" s="20"/>
      <c r="F66" s="18"/>
      <c r="G66" s="28">
        <v>1</v>
      </c>
      <c r="H66" s="9">
        <f>(((H67*100)/(G67))/100)</f>
        <v>0</v>
      </c>
      <c r="I66" s="9">
        <f>(((I67*100)/(G67))/100)</f>
        <v>0</v>
      </c>
      <c r="J66" s="9">
        <f>(((J67*100)/G67))/100</f>
        <v>1</v>
      </c>
      <c r="K66" s="9"/>
    </row>
    <row r="67" spans="1:11">
      <c r="A67" s="14"/>
      <c r="B67" s="14" t="s">
        <v>103</v>
      </c>
      <c r="C67" s="8" t="s">
        <v>23</v>
      </c>
      <c r="D67" s="8"/>
      <c r="E67" s="20">
        <v>4</v>
      </c>
      <c r="F67" s="18">
        <v>250</v>
      </c>
      <c r="G67" s="22">
        <f>E67*F67</f>
        <v>1000</v>
      </c>
      <c r="H67" s="11">
        <v>0</v>
      </c>
      <c r="I67" s="11">
        <v>0</v>
      </c>
      <c r="J67" s="11">
        <f>G67</f>
        <v>1000</v>
      </c>
      <c r="K67" s="11"/>
    </row>
    <row r="68" spans="1:11">
      <c r="A68" s="14" t="s">
        <v>104</v>
      </c>
      <c r="B68" s="14" t="s">
        <v>105</v>
      </c>
      <c r="C68" s="8" t="s">
        <v>21</v>
      </c>
      <c r="D68" s="8"/>
      <c r="E68" s="20"/>
      <c r="F68" s="18"/>
      <c r="G68" s="28">
        <v>1</v>
      </c>
      <c r="H68" s="9">
        <f>(((H69*100)/(G69))/100)</f>
        <v>0</v>
      </c>
      <c r="I68" s="9">
        <f>(((I69*100)/(G69))/100)</f>
        <v>0</v>
      </c>
      <c r="J68" s="9">
        <f>(((J69*100)/(G69))/100)</f>
        <v>1</v>
      </c>
      <c r="K68" s="9"/>
    </row>
    <row r="69" spans="1:11" ht="28.5">
      <c r="A69" s="14"/>
      <c r="B69" s="14" t="s">
        <v>106</v>
      </c>
      <c r="C69" s="8" t="s">
        <v>23</v>
      </c>
      <c r="D69" s="8"/>
      <c r="E69" s="20">
        <v>1</v>
      </c>
      <c r="F69" s="18">
        <v>7000</v>
      </c>
      <c r="G69" s="22">
        <f>E69*F69</f>
        <v>7000</v>
      </c>
      <c r="H69" s="11">
        <v>0</v>
      </c>
      <c r="I69" s="11">
        <v>0</v>
      </c>
      <c r="J69" s="11">
        <f>G69</f>
        <v>7000</v>
      </c>
      <c r="K69" s="11"/>
    </row>
    <row r="70" spans="1:11" ht="29.25" hidden="1" customHeight="1">
      <c r="A70" s="5" t="s">
        <v>107</v>
      </c>
      <c r="B70" s="5" t="s">
        <v>108</v>
      </c>
      <c r="C70" s="6"/>
      <c r="D70" s="6"/>
      <c r="E70" s="19"/>
      <c r="F70" s="17"/>
      <c r="G70" s="30" t="s">
        <v>15</v>
      </c>
      <c r="H70" s="7" t="s">
        <v>15</v>
      </c>
      <c r="I70" s="7" t="s">
        <v>15</v>
      </c>
      <c r="J70" s="7" t="s">
        <v>15</v>
      </c>
      <c r="K70" s="7" t="s">
        <v>15</v>
      </c>
    </row>
    <row r="71" spans="1:11" ht="30" hidden="1">
      <c r="A71" s="5" t="s">
        <v>109</v>
      </c>
      <c r="B71" s="5" t="s">
        <v>110</v>
      </c>
      <c r="C71" s="6"/>
      <c r="D71" s="6"/>
      <c r="E71" s="19"/>
      <c r="F71" s="17"/>
      <c r="G71" s="30" t="s">
        <v>18</v>
      </c>
      <c r="H71" s="7" t="s">
        <v>18</v>
      </c>
      <c r="I71" s="7" t="s">
        <v>18</v>
      </c>
      <c r="J71" s="7" t="s">
        <v>18</v>
      </c>
      <c r="K71" s="7" t="s">
        <v>18</v>
      </c>
    </row>
    <row r="72" spans="1:11" hidden="1">
      <c r="A72" s="14" t="s">
        <v>111</v>
      </c>
      <c r="B72" s="14" t="s">
        <v>112</v>
      </c>
      <c r="C72" s="8" t="s">
        <v>21</v>
      </c>
      <c r="D72" s="8"/>
      <c r="E72" s="20"/>
      <c r="F72" s="18"/>
      <c r="G72" s="28">
        <v>0.4</v>
      </c>
      <c r="H72" s="9" t="s">
        <v>65</v>
      </c>
      <c r="I72" s="9" t="s">
        <v>65</v>
      </c>
      <c r="J72" s="9" t="s">
        <v>65</v>
      </c>
      <c r="K72" s="9" t="s">
        <v>65</v>
      </c>
    </row>
    <row r="73" spans="1:11" hidden="1">
      <c r="A73" s="14"/>
      <c r="B73" s="14"/>
      <c r="C73" s="8" t="s">
        <v>23</v>
      </c>
      <c r="D73" s="8"/>
      <c r="E73" s="20"/>
      <c r="F73" s="18"/>
      <c r="G73" s="22" t="s">
        <v>72</v>
      </c>
      <c r="H73" s="11" t="s">
        <v>72</v>
      </c>
      <c r="I73" s="11" t="s">
        <v>72</v>
      </c>
      <c r="J73" s="11" t="s">
        <v>72</v>
      </c>
      <c r="K73" s="11" t="s">
        <v>72</v>
      </c>
    </row>
    <row r="74" spans="1:11" hidden="1">
      <c r="A74" s="14" t="s">
        <v>113</v>
      </c>
      <c r="B74" s="14" t="s">
        <v>114</v>
      </c>
      <c r="C74" s="8" t="s">
        <v>21</v>
      </c>
      <c r="D74" s="8"/>
      <c r="E74" s="20"/>
      <c r="F74" s="18"/>
      <c r="G74" s="28">
        <v>0.4</v>
      </c>
      <c r="H74" s="9" t="s">
        <v>65</v>
      </c>
      <c r="I74" s="9" t="s">
        <v>65</v>
      </c>
      <c r="J74" s="9"/>
      <c r="K74" s="9"/>
    </row>
    <row r="75" spans="1:11" hidden="1">
      <c r="A75" s="14"/>
      <c r="B75" s="14"/>
      <c r="C75" s="8" t="s">
        <v>23</v>
      </c>
      <c r="D75" s="8"/>
      <c r="E75" s="20"/>
      <c r="F75" s="18"/>
      <c r="G75" s="22" t="s">
        <v>72</v>
      </c>
      <c r="H75" s="11" t="s">
        <v>72</v>
      </c>
      <c r="I75" s="11" t="s">
        <v>72</v>
      </c>
      <c r="J75" s="11"/>
      <c r="K75" s="11"/>
    </row>
    <row r="76" spans="1:11" hidden="1">
      <c r="A76" s="14" t="s">
        <v>115</v>
      </c>
      <c r="B76" s="14" t="s">
        <v>49</v>
      </c>
      <c r="C76" s="8" t="s">
        <v>21</v>
      </c>
      <c r="D76" s="8"/>
      <c r="E76" s="20"/>
      <c r="F76" s="18"/>
      <c r="G76" s="28">
        <v>0.4</v>
      </c>
      <c r="H76" s="9" t="s">
        <v>65</v>
      </c>
      <c r="I76" s="9" t="s">
        <v>65</v>
      </c>
      <c r="J76" s="9" t="s">
        <v>65</v>
      </c>
      <c r="K76" s="9" t="s">
        <v>65</v>
      </c>
    </row>
    <row r="77" spans="1:11" hidden="1">
      <c r="A77" s="14"/>
      <c r="B77" s="14"/>
      <c r="C77" s="8" t="s">
        <v>23</v>
      </c>
      <c r="D77" s="8"/>
      <c r="E77" s="20"/>
      <c r="F77" s="18"/>
      <c r="G77" s="22" t="s">
        <v>72</v>
      </c>
      <c r="H77" s="11" t="s">
        <v>72</v>
      </c>
      <c r="I77" s="11" t="s">
        <v>72</v>
      </c>
      <c r="J77" s="11" t="s">
        <v>72</v>
      </c>
      <c r="K77" s="11" t="s">
        <v>72</v>
      </c>
    </row>
    <row r="78" spans="1:11" hidden="1">
      <c r="A78" s="14" t="s">
        <v>116</v>
      </c>
      <c r="B78" s="14" t="s">
        <v>117</v>
      </c>
      <c r="C78" s="8" t="s">
        <v>21</v>
      </c>
      <c r="D78" s="8"/>
      <c r="E78" s="20"/>
      <c r="F78" s="18"/>
      <c r="G78" s="28">
        <v>0.4</v>
      </c>
      <c r="H78" s="9"/>
      <c r="I78" s="9" t="s">
        <v>65</v>
      </c>
      <c r="J78" s="9" t="s">
        <v>65</v>
      </c>
      <c r="K78" s="9"/>
    </row>
    <row r="79" spans="1:11" hidden="1">
      <c r="A79" s="14"/>
      <c r="B79" s="14"/>
      <c r="C79" s="8" t="s">
        <v>23</v>
      </c>
      <c r="D79" s="8"/>
      <c r="E79" s="20"/>
      <c r="F79" s="18"/>
      <c r="G79" s="22" t="s">
        <v>72</v>
      </c>
      <c r="H79" s="11"/>
      <c r="I79" s="11" t="s">
        <v>72</v>
      </c>
      <c r="J79" s="11" t="s">
        <v>72</v>
      </c>
      <c r="K79" s="11"/>
    </row>
    <row r="80" spans="1:11" ht="30" hidden="1">
      <c r="A80" s="5" t="s">
        <v>118</v>
      </c>
      <c r="B80" s="5" t="s">
        <v>119</v>
      </c>
      <c r="C80" s="6"/>
      <c r="D80" s="6"/>
      <c r="E80" s="19"/>
      <c r="F80" s="17"/>
      <c r="G80" s="30" t="s">
        <v>18</v>
      </c>
      <c r="H80" s="7" t="s">
        <v>18</v>
      </c>
      <c r="I80" s="7" t="s">
        <v>18</v>
      </c>
      <c r="J80" s="7" t="s">
        <v>18</v>
      </c>
      <c r="K80" s="7" t="s">
        <v>18</v>
      </c>
    </row>
    <row r="81" spans="1:11" hidden="1">
      <c r="A81" s="14" t="s">
        <v>120</v>
      </c>
      <c r="B81" s="14" t="s">
        <v>112</v>
      </c>
      <c r="C81" s="8" t="s">
        <v>21</v>
      </c>
      <c r="D81" s="8"/>
      <c r="E81" s="20"/>
      <c r="F81" s="18"/>
      <c r="G81" s="28">
        <v>0.3</v>
      </c>
      <c r="H81" s="9" t="s">
        <v>65</v>
      </c>
      <c r="I81" s="9" t="s">
        <v>65</v>
      </c>
      <c r="J81" s="9" t="s">
        <v>65</v>
      </c>
      <c r="K81" s="9" t="s">
        <v>65</v>
      </c>
    </row>
    <row r="82" spans="1:11" hidden="1">
      <c r="A82" s="14"/>
      <c r="B82" s="14"/>
      <c r="C82" s="8" t="s">
        <v>23</v>
      </c>
      <c r="D82" s="8"/>
      <c r="E82" s="20"/>
      <c r="F82" s="18"/>
      <c r="G82" s="22" t="s">
        <v>72</v>
      </c>
      <c r="H82" s="11" t="s">
        <v>72</v>
      </c>
      <c r="I82" s="11" t="s">
        <v>72</v>
      </c>
      <c r="J82" s="11" t="s">
        <v>72</v>
      </c>
      <c r="K82" s="11" t="s">
        <v>72</v>
      </c>
    </row>
    <row r="83" spans="1:11" hidden="1">
      <c r="A83" s="14" t="s">
        <v>121</v>
      </c>
      <c r="B83" s="14" t="s">
        <v>114</v>
      </c>
      <c r="C83" s="8" t="s">
        <v>21</v>
      </c>
      <c r="D83" s="8"/>
      <c r="E83" s="20"/>
      <c r="F83" s="18"/>
      <c r="G83" s="28">
        <v>0.3</v>
      </c>
      <c r="H83" s="9" t="s">
        <v>65</v>
      </c>
      <c r="I83" s="9" t="s">
        <v>65</v>
      </c>
      <c r="J83" s="9"/>
      <c r="K83" s="9"/>
    </row>
    <row r="84" spans="1:11" hidden="1">
      <c r="A84" s="14"/>
      <c r="B84" s="14"/>
      <c r="C84" s="8" t="s">
        <v>23</v>
      </c>
      <c r="D84" s="8"/>
      <c r="E84" s="20"/>
      <c r="F84" s="18"/>
      <c r="G84" s="22" t="s">
        <v>72</v>
      </c>
      <c r="H84" s="11" t="s">
        <v>72</v>
      </c>
      <c r="I84" s="11" t="s">
        <v>72</v>
      </c>
      <c r="J84" s="11"/>
      <c r="K84" s="11"/>
    </row>
    <row r="85" spans="1:11" hidden="1">
      <c r="A85" s="14" t="s">
        <v>122</v>
      </c>
      <c r="B85" s="14" t="s">
        <v>49</v>
      </c>
      <c r="C85" s="8" t="s">
        <v>21</v>
      </c>
      <c r="D85" s="8"/>
      <c r="E85" s="20"/>
      <c r="F85" s="18"/>
      <c r="G85" s="28">
        <v>0.3</v>
      </c>
      <c r="H85" s="9" t="s">
        <v>65</v>
      </c>
      <c r="I85" s="9" t="s">
        <v>65</v>
      </c>
      <c r="J85" s="9" t="s">
        <v>65</v>
      </c>
      <c r="K85" s="9" t="s">
        <v>65</v>
      </c>
    </row>
    <row r="86" spans="1:11" hidden="1">
      <c r="A86" s="14"/>
      <c r="B86" s="14"/>
      <c r="C86" s="8" t="s">
        <v>23</v>
      </c>
      <c r="D86" s="8"/>
      <c r="E86" s="20"/>
      <c r="F86" s="18"/>
      <c r="G86" s="22" t="s">
        <v>72</v>
      </c>
      <c r="H86" s="11" t="s">
        <v>72</v>
      </c>
      <c r="I86" s="11" t="s">
        <v>72</v>
      </c>
      <c r="J86" s="11" t="s">
        <v>72</v>
      </c>
      <c r="K86" s="11" t="s">
        <v>72</v>
      </c>
    </row>
    <row r="87" spans="1:11" hidden="1">
      <c r="A87" s="14" t="s">
        <v>123</v>
      </c>
      <c r="B87" s="14" t="s">
        <v>117</v>
      </c>
      <c r="C87" s="8" t="s">
        <v>21</v>
      </c>
      <c r="D87" s="8"/>
      <c r="E87" s="20"/>
      <c r="F87" s="18"/>
      <c r="G87" s="28">
        <v>0.3</v>
      </c>
      <c r="H87" s="9"/>
      <c r="I87" s="9" t="s">
        <v>65</v>
      </c>
      <c r="J87" s="9" t="s">
        <v>65</v>
      </c>
      <c r="K87" s="9"/>
    </row>
    <row r="88" spans="1:11" hidden="1">
      <c r="A88" s="14"/>
      <c r="B88" s="14"/>
      <c r="C88" s="8" t="s">
        <v>23</v>
      </c>
      <c r="D88" s="8"/>
      <c r="E88" s="20"/>
      <c r="F88" s="18"/>
      <c r="G88" s="22" t="s">
        <v>72</v>
      </c>
      <c r="H88" s="11"/>
      <c r="I88" s="11" t="s">
        <v>72</v>
      </c>
      <c r="J88" s="11" t="s">
        <v>72</v>
      </c>
      <c r="K88" s="11"/>
    </row>
    <row r="89" spans="1:11" ht="15">
      <c r="A89" s="14"/>
      <c r="B89" s="24" t="s">
        <v>124</v>
      </c>
      <c r="C89" s="8"/>
      <c r="D89" s="8"/>
      <c r="E89" s="20"/>
      <c r="F89" s="18"/>
      <c r="G89" s="26">
        <f>G69+G67+G65+G63</f>
        <v>15000</v>
      </c>
      <c r="H89" s="38">
        <f>H69+H67+H65+H63</f>
        <v>0</v>
      </c>
      <c r="I89" s="38">
        <f>I69+I67+I65+I63</f>
        <v>0</v>
      </c>
      <c r="J89" s="38">
        <f>J69+J67+J65+J63</f>
        <v>15000</v>
      </c>
      <c r="K89" s="11"/>
    </row>
    <row r="90" spans="1:11" ht="15">
      <c r="A90" s="14"/>
      <c r="B90" s="24"/>
      <c r="C90" s="8"/>
      <c r="D90" s="8"/>
      <c r="E90" s="20"/>
      <c r="F90" s="18"/>
      <c r="G90" s="26"/>
      <c r="H90" s="25"/>
      <c r="I90" s="25"/>
      <c r="J90" s="25"/>
      <c r="K90" s="11"/>
    </row>
    <row r="91" spans="1:11" ht="15">
      <c r="A91" s="14"/>
      <c r="B91" s="24" t="s">
        <v>125</v>
      </c>
      <c r="C91" s="8"/>
      <c r="D91" s="8"/>
      <c r="E91" s="20"/>
      <c r="F91" s="18"/>
      <c r="G91" s="25">
        <f>G89+G59+G23</f>
        <v>1468350</v>
      </c>
      <c r="H91" s="25">
        <f>H89+H59+H23</f>
        <v>785030</v>
      </c>
      <c r="I91" s="25">
        <f>I89+I59+I23</f>
        <v>479675</v>
      </c>
      <c r="J91" s="25">
        <f>J89+J59+J23</f>
        <v>203645</v>
      </c>
      <c r="K91" s="11"/>
    </row>
    <row r="92" spans="1:11" ht="15">
      <c r="A92" s="14"/>
      <c r="B92" s="24"/>
      <c r="C92" s="8"/>
      <c r="D92" s="8"/>
      <c r="E92" s="20"/>
      <c r="F92" s="18"/>
      <c r="G92" s="25"/>
      <c r="H92" s="25"/>
      <c r="I92" s="25"/>
      <c r="J92" s="25"/>
      <c r="K92" s="11"/>
    </row>
    <row r="93" spans="1:11">
      <c r="A93" s="14"/>
      <c r="B93" s="23" t="s">
        <v>126</v>
      </c>
      <c r="C93" s="8"/>
      <c r="D93" s="8"/>
      <c r="E93" s="20"/>
      <c r="F93" s="27">
        <v>0.1</v>
      </c>
      <c r="G93" s="11">
        <f>G91*F93</f>
        <v>146835</v>
      </c>
      <c r="H93" s="11">
        <f>H91*F93</f>
        <v>78503</v>
      </c>
      <c r="I93" s="11">
        <f>I91*F93</f>
        <v>47967.5</v>
      </c>
      <c r="J93" s="11">
        <f>J91*F93</f>
        <v>20364.5</v>
      </c>
      <c r="K93" s="11"/>
    </row>
    <row r="94" spans="1:11" ht="27.75" customHeight="1">
      <c r="A94" s="14"/>
      <c r="B94" s="23" t="s">
        <v>127</v>
      </c>
      <c r="C94" s="8"/>
      <c r="D94" s="8"/>
      <c r="E94" s="20"/>
      <c r="F94" s="27">
        <v>0.1</v>
      </c>
      <c r="G94" s="11">
        <f>G91*F94</f>
        <v>146835</v>
      </c>
      <c r="H94" s="11">
        <f>H91*F94</f>
        <v>78503</v>
      </c>
      <c r="I94" s="11">
        <f>I91*F94</f>
        <v>47967.5</v>
      </c>
      <c r="J94" s="11">
        <f>J91*F94</f>
        <v>20364.5</v>
      </c>
      <c r="K94" s="11"/>
    </row>
    <row r="95" spans="1:11" ht="27.75" customHeight="1">
      <c r="A95" s="14"/>
      <c r="B95" s="23" t="s">
        <v>128</v>
      </c>
      <c r="C95" s="8"/>
      <c r="D95" s="8"/>
      <c r="E95" s="20"/>
      <c r="F95" s="34">
        <v>7.3700000000000002E-2</v>
      </c>
      <c r="G95" s="33">
        <f>G91*F95</f>
        <v>108217.395</v>
      </c>
      <c r="H95" s="33">
        <f>H91*F95</f>
        <v>57856.711000000003</v>
      </c>
      <c r="I95" s="33">
        <f>I91*F95</f>
        <v>35352.047500000001</v>
      </c>
      <c r="J95" s="33">
        <f>J91*F95</f>
        <v>15008.636500000001</v>
      </c>
      <c r="K95" s="11"/>
    </row>
    <row r="96" spans="1:11">
      <c r="A96" s="14"/>
      <c r="B96" s="23" t="s">
        <v>129</v>
      </c>
      <c r="C96" s="8"/>
      <c r="D96" s="8"/>
      <c r="E96" s="20"/>
      <c r="F96" s="27">
        <v>0.05</v>
      </c>
      <c r="G96" s="11">
        <f>G91*F96</f>
        <v>73417.5</v>
      </c>
      <c r="H96" s="11">
        <f>H91*F96</f>
        <v>39251.5</v>
      </c>
      <c r="I96" s="11">
        <f>I91*F96</f>
        <v>23983.75</v>
      </c>
      <c r="J96" s="11">
        <f>J91*F96</f>
        <v>10182.25</v>
      </c>
      <c r="K96" s="11"/>
    </row>
    <row r="97" spans="1:11" ht="15">
      <c r="A97" s="14"/>
      <c r="B97" s="23" t="s">
        <v>130</v>
      </c>
      <c r="C97" s="8"/>
      <c r="D97" s="8"/>
      <c r="E97" s="20"/>
      <c r="F97" s="32"/>
      <c r="G97" s="37">
        <f>G93+G94+G96+G95</f>
        <v>475304.89500000002</v>
      </c>
      <c r="H97" s="37">
        <f t="shared" ref="H97:J97" si="2">H93+H94+H96+H95</f>
        <v>254114.21100000001</v>
      </c>
      <c r="I97" s="37">
        <f t="shared" si="2"/>
        <v>155270.79749999999</v>
      </c>
      <c r="J97" s="37">
        <f t="shared" si="2"/>
        <v>65919.886499999993</v>
      </c>
      <c r="K97" s="11"/>
    </row>
    <row r="98" spans="1:11" ht="30">
      <c r="A98" s="5"/>
      <c r="B98" s="24" t="s">
        <v>131</v>
      </c>
      <c r="C98" s="6"/>
      <c r="D98" s="6"/>
      <c r="E98" s="19"/>
      <c r="F98" s="17"/>
      <c r="G98" s="36">
        <f>G91+G93+G94+G96+G95</f>
        <v>1943654.895</v>
      </c>
      <c r="H98" s="36">
        <f>H91+H93+H94+H96+H95</f>
        <v>1039144.211</v>
      </c>
      <c r="I98" s="36">
        <f>I91+I93+I94+I96+I95</f>
        <v>634945.79749999999</v>
      </c>
      <c r="J98" s="36">
        <f>J91+J93+J94+J96+J95</f>
        <v>269564.88650000002</v>
      </c>
      <c r="K98" s="7" t="s">
        <v>132</v>
      </c>
    </row>
    <row r="100" spans="1:11">
      <c r="G100" s="35"/>
    </row>
  </sheetData>
  <phoneticPr fontId="2" type="noConversion"/>
  <conditionalFormatting sqref="H7:J7 H9:J9 H26:J26 H28:J28 H30:J30 H32:J32 H34:J34 H37:J37 H42:J42 K42:K45 H47:J47 H48 H51:K51 H54:K54 H57:J57 H62:J62 H64:J64 H66:J66 H68:J68 H72:K72 H74:I74 H76:K76 I78:J78 H81:K81 H83:I83 H85:K85 I87:J87">
    <cfRule type="notContainsBlanks" dxfId="6" priority="11">
      <formula>LEN(TRIM(H7))&gt;0</formula>
    </cfRule>
  </conditionalFormatting>
  <conditionalFormatting sqref="H11:J11">
    <cfRule type="notContainsBlanks" dxfId="5" priority="9">
      <formula>LEN(TRIM(H11))&gt;0</formula>
    </cfRule>
  </conditionalFormatting>
  <conditionalFormatting sqref="H13:J13">
    <cfRule type="notContainsBlanks" dxfId="4" priority="5">
      <formula>LEN(TRIM(H13))&gt;0</formula>
    </cfRule>
  </conditionalFormatting>
  <conditionalFormatting sqref="H15:J15">
    <cfRule type="notContainsBlanks" dxfId="3" priority="4">
      <formula>LEN(TRIM(H15))&gt;0</formula>
    </cfRule>
  </conditionalFormatting>
  <conditionalFormatting sqref="H17:J17">
    <cfRule type="notContainsBlanks" dxfId="2" priority="7">
      <formula>LEN(TRIM(H17))&gt;0</formula>
    </cfRule>
  </conditionalFormatting>
  <conditionalFormatting sqref="H19:J19">
    <cfRule type="notContainsBlanks" dxfId="1" priority="2">
      <formula>LEN(TRIM(H19))&gt;0</formula>
    </cfRule>
  </conditionalFormatting>
  <conditionalFormatting sqref="H21:J21">
    <cfRule type="notContainsBlanks" dxfId="0" priority="1">
      <formula>LEN(TRIM(H21))&gt;0</formula>
    </cfRule>
  </conditionalFormatting>
  <pageMargins left="0.511811024" right="0.511811024" top="0.78740157499999996" bottom="0.78740157499999996" header="0.31496062000000002" footer="0.31496062000000002"/>
  <pageSetup paperSize="9" scale="43" orientation="portrait" horizontalDpi="360" verticalDpi="360" r:id="rId1"/>
  <ignoredErrors>
    <ignoredError sqref="H27:J28 H29 J6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0846be6d-4ff5-45fb-822e-d544b1d35fe4">
      <Terms xmlns="http://schemas.microsoft.com/office/infopath/2007/PartnerControls"/>
    </lcf76f155ced4ddcb4097134ff3c332f>
    <TaxCatchAll xmlns="f4c45209-9da6-4226-8983-b3c15e5fc56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48B00628D9ED4D9C809DA14F867FB6" ma:contentTypeVersion="23" ma:contentTypeDescription="Crie um novo documento." ma:contentTypeScope="" ma:versionID="35e27dfaa78e65d825db12a483dc8ef8">
  <xsd:schema xmlns:xsd="http://www.w3.org/2001/XMLSchema" xmlns:xs="http://www.w3.org/2001/XMLSchema" xmlns:p="http://schemas.microsoft.com/office/2006/metadata/properties" xmlns:ns1="http://schemas.microsoft.com/sharepoint/v3" xmlns:ns2="f4c45209-9da6-4226-8983-b3c15e5fc568" xmlns:ns3="0846be6d-4ff5-45fb-822e-d544b1d35fe4" targetNamespace="http://schemas.microsoft.com/office/2006/metadata/properties" ma:root="true" ma:fieldsID="0e777c525a93f1eea477890edbfc7b34" ns1:_="" ns2:_="" ns3:_="">
    <xsd:import namespace="http://schemas.microsoft.com/sharepoint/v3"/>
    <xsd:import namespace="f4c45209-9da6-4226-8983-b3c15e5fc568"/>
    <xsd:import namespace="0846be6d-4ff5-45fb-822e-d544b1d35f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45209-9da6-4226-8983-b3c15e5fc5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9b3df8b-50dc-43da-9383-d09e7ed947e2}" ma:internalName="TaxCatchAll" ma:showField="CatchAllData" ma:web="f4c45209-9da6-4226-8983-b3c15e5fc5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6be6d-4ff5-45fb-822e-d544b1d35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427d64-46e0-4132-aeab-1fa611e2e5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27DB81-5C19-444A-9AA8-FB2DF5771C4D}"/>
</file>

<file path=customXml/itemProps2.xml><?xml version="1.0" encoding="utf-8"?>
<ds:datastoreItem xmlns:ds="http://schemas.openxmlformats.org/officeDocument/2006/customXml" ds:itemID="{6DF9652B-15E7-46B7-A0F0-926234D3CF1D}"/>
</file>

<file path=customXml/itemProps3.xml><?xml version="1.0" encoding="utf-8"?>
<ds:datastoreItem xmlns:ds="http://schemas.openxmlformats.org/officeDocument/2006/customXml" ds:itemID="{7F994B44-1D41-4A33-BC47-7C43B556A8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Lorenna Monteiro De Freitas</dc:creator>
  <cp:keywords/>
  <dc:description/>
  <cp:lastModifiedBy>Pedro Baptista</cp:lastModifiedBy>
  <cp:revision/>
  <dcterms:created xsi:type="dcterms:W3CDTF">2024-06-07T18:41:45Z</dcterms:created>
  <dcterms:modified xsi:type="dcterms:W3CDTF">2026-04-30T12:49:22Z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0x0101001D48B00628D9ED4D9C809DA14F867FB6</vt:lpwstr>
  </property>
  <property fmtid="{D5CDD505-2E9C-101B-9397-08002B2CF9AE}" pid="3" name="MediaServiceImageTags">
    <vt:lpwstr/>
  </property>
</Properties>
</file>